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0" i="28" l="1"/>
  <c r="U20" i="28" s="1"/>
  <c r="P21" i="28"/>
  <c r="U21" i="28" s="1"/>
  <c r="D20" i="28"/>
  <c r="D21" i="28"/>
  <c r="D22" i="28"/>
  <c r="C22" i="28"/>
  <c r="C21" i="28"/>
  <c r="C20" i="28"/>
  <c r="U22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<sst xmlns="http://schemas.openxmlformats.org/spreadsheetml/2006/main" count="286" uniqueCount="190">
  <si>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</si>
  <si>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</si>
  <si>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</si>
  <si>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</si>
  <si>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</si>
  <si>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</si>
  <si>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</si>
  <si>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</si>
  <si>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</si>
  <si>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</si>
  <si>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</si>
  <si>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</si>
  <si>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</si>
  <si>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</si>
  <si>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</si>
  <si>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</si>
  <si>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</si>
  <si>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</si>
  <si>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</si>
  <si>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</si>
  <si>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</si>
  <si>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</si>
  <si>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</si>
  <si>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</si>
  <si>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</si>
  <si>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</si>
  <si>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</si>
  <si>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</si>
  <si>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</si>
  <si>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</si>
  <si>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</si>
  <si>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</si>
  <si>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</si>
  <si>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</si>
  <si>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</si>
  <si>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</si>
  <si>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</si>
  <si>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</si>
  <si>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</si>
  <si>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</si>
  <si>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</si>
  <si>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</si>
  <si>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</si>
  <si>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</si>
  <si>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</si>
  <si>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</si>
  <si>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</si>
  <si>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</si>
  <si>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</si>
  <si>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</si>
  <si>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</si>
  <si>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</si>
  <si>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</si>
  <si>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</si>
  <si>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</si>
  <si>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</si>
  <si>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</si>
  <si>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</si>
  <si>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</si>
  <si>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</si>
  <si>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</si>
  <si>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</si>
  <si>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</si>
  <si>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</si>
  <si>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</si>
  <si>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</si>
  <si>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</si>
  <si>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</si>
  <si>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</si>
  <si>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</si>
  <si>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</si>
  <si>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</si>
  <si>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</si>
  <si>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</si>
  <si>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</si>
  <si>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</si>
  <si>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</si>
  <si>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</si>
  <si>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</si>
  <si>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</si>
  <si>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</si>
  <si>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</si>
  <si>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</si>
  <si>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</si>
  <si>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</si>
  <si>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</si>
  <si>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</si>
  <si>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</si>
  <si>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</si>
  <si>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</si>
  <si>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</si>
  <si>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</si>
  <si>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</si>
  <si>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</si>
  <si>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</si>
  <si>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</si>
  <si>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</si>
  <si>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</si>
  <si>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</si>
  <si>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</si>
  <si>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</si>
  <si>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</si>
  <si>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</si>
  <si>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</si>
  <si>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</si>
  <si>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</si>
  <si>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</si>
  <si>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</si>
  <si>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</si>
  <si>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</si>
  <si>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</si>
  <si>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</si>
  <si>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</si>
  <si>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</si>
  <si>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</si>
  <si>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</si>
  <si>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</si>
  <si>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</si>
  <si>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</si>
  <si>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</si>
  <si>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</si>
  <si>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</si>
  <si>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</si>
  <si>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</si>
  <si>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</si>
  <si>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</si>
  <si>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</si>
  <si>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</si>
  <si>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</si>
  <si>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</si>
  <si>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</si>
  <si>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</si>
  <si>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</si>
  <si>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</si>
  <si>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</si>
  <si>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</si>
  <si>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</si>
  <si>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</si>
  <si>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</si>
  <si>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</si>
  <si>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</si>
  <si>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</si>
  <si>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</si>
  <si>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</si>
  <si>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</si>
  <si>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</si>
  <si>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</si>
  <si>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</si>
  <si>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</si>
  <si>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</si>
  <si>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</si>
  <si>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</si>
  <si>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</si>
  <si>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</si>
  <si>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</si>
  <si>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</si>
  <si>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</si>
  <si>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</si>
  <si>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</si>
  <si>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</si>
  <si>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</si>
  <si>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</si>
  <si>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</si>
  <si>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</si>
  <si>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</si>
  <si>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</si>
  <si>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</si>
  <si>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</si>
  <si>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</si>
  <si>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</si>
  <si>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</si>
  <si>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</si>
  <si>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СИП-2 3х50+1х54,6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</si>
  <si>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</si>
  <si>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</si>
  <si>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</si>
  <si>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</si>
  <si>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</si>
  <si>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</si>
  <si>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</si>
  <si>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</si>
  <si>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</si>
  <si>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</si>
  <si>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 xml:space="preserve">ВЛИ-0,4 кВ </t>
  </si>
  <si>
    <t>ВЛИ-0,4 кВ</t>
  </si>
  <si>
    <t>н</t>
  </si>
  <si>
    <t>0,09</t>
  </si>
  <si>
    <t xml:space="preserve">Электроснабжение ЭПУ потребителей в соответствии с договором на ТП № 1-54-25-0354 г. Армавир </t>
  </si>
  <si>
    <t>0,4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</si>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</sst>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4" t="s">
        <v>157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5" t="s">
        <v>158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6" t="s">
        <v>159</v>
      </c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7" t="s">
        <v>160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6" t="s">
        <v>189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7" t="s">
        <v>21</v>
      </c>
      <c r="C16" s="127" t="s">
        <v>11</v>
      </c>
      <c r="D16" s="127" t="s">
        <v>10</v>
      </c>
      <c r="E16" s="127" t="s">
        <v>15</v>
      </c>
      <c r="F16" s="128" t="s">
        <v>18</v>
      </c>
      <c r="G16" s="124" t="s">
        <v>102</v>
      </c>
      <c r="H16" s="132" t="s">
        <v>43</v>
      </c>
      <c r="I16" s="133" t="s">
        <v>38</v>
      </c>
      <c r="J16" s="129" t="s">
        <v>9</v>
      </c>
      <c r="K16" s="130"/>
      <c r="L16" s="130"/>
      <c r="M16" s="131"/>
      <c r="N16" s="130"/>
      <c r="O16" s="123" t="s">
        <v>4</v>
      </c>
      <c r="P16" s="123"/>
      <c r="Q16" s="123"/>
      <c r="R16" s="123"/>
      <c r="S16" s="123"/>
      <c r="T16" s="123"/>
      <c r="U16" s="123"/>
      <c r="V16" s="123" t="s">
        <v>14</v>
      </c>
    </row>
    <row r="17" spans="1:22" s="15" customFormat="1" ht="78.75" x14ac:dyDescent="0.25">
      <c r="A17" s="7"/>
      <c r="B17" s="125"/>
      <c r="C17" s="125"/>
      <c r="D17" s="125"/>
      <c r="E17" s="125"/>
      <c r="F17" s="128"/>
      <c r="G17" s="125"/>
      <c r="H17" s="125"/>
      <c r="I17" s="125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3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161</v>
      </c>
      <c r="C19" s="106" t="s">
        <v>187</v>
      </c>
      <c r="D19" s="108" t="s">
        <v>185</v>
      </c>
      <c r="E19" s="107" t="s">
        <v>166</v>
      </c>
      <c r="F19" s="108" t="s">
        <v>183</v>
      </c>
      <c r="G19" s="102" t="s">
        <v>161</v>
      </c>
      <c r="H19" s="102" t="s">
        <v>162</v>
      </c>
      <c r="I19" s="102" t="s">
        <v>165</v>
      </c>
      <c r="J19" s="101" t="s">
        <v>188</v>
      </c>
      <c r="K19" s="109" t="s">
        <v>172</v>
      </c>
      <c r="L19" s="101"/>
      <c r="M19" s="101"/>
      <c r="N19" s="103" t="s">
        <v>163</v>
      </c>
      <c r="O19" s="109" t="s">
        <v>161</v>
      </c>
      <c r="P19" s="109" t="s">
        <v>186</v>
      </c>
      <c r="Q19" s="111" t="s">
        <v>173</v>
      </c>
      <c r="R19" s="111" t="s">
        <v>174</v>
      </c>
      <c r="S19" s="112">
        <v>963.68</v>
      </c>
      <c r="T19" s="112">
        <v>2.0299999999999998</v>
      </c>
      <c r="U19" s="112">
        <f t="shared" ref="U19:U22" si="0">O19*P19*S19*T19</f>
        <v>176.06433599999997</v>
      </c>
      <c r="V19" s="109" t="s">
        <v>7</v>
      </c>
    </row>
    <row r="20" spans="1:22" s="7" customFormat="1" ht="120" customHeight="1" x14ac:dyDescent="0.25">
      <c r="B20" s="98" t="s">
        <v>180</v>
      </c>
      <c r="C20" s="106" t="str">
        <f>C19</f>
        <v xml:space="preserve">Электроснабжение ЭПУ потребителей в соответствии с договором на ТП № 1-54-25-0354 г. Армавир </v>
      </c>
      <c r="D20" s="113" t="str">
        <f>D19</f>
        <v>н</v>
      </c>
      <c r="E20" s="107" t="s">
        <v>167</v>
      </c>
      <c r="F20" s="108" t="s">
        <v>183</v>
      </c>
      <c r="G20" s="102" t="s">
        <v>161</v>
      </c>
      <c r="H20" s="102" t="s">
        <v>162</v>
      </c>
      <c r="I20" s="102" t="s">
        <v>165</v>
      </c>
      <c r="J20" s="101" t="s">
        <v>188</v>
      </c>
      <c r="K20" s="109" t="s">
        <v>170</v>
      </c>
      <c r="L20" s="101"/>
      <c r="M20" s="101"/>
      <c r="N20" s="103" t="s">
        <v>163</v>
      </c>
      <c r="O20" s="109" t="s">
        <v>161</v>
      </c>
      <c r="P20" s="110" t="str">
        <f>P19</f>
        <v>0,09</v>
      </c>
      <c r="Q20" s="111" t="s">
        <v>164</v>
      </c>
      <c r="R20" s="111" t="s">
        <v>175</v>
      </c>
      <c r="S20" s="112">
        <v>949.02</v>
      </c>
      <c r="T20" s="112">
        <v>1.1599999999999999</v>
      </c>
      <c r="U20" s="112">
        <f t="shared" si="0"/>
        <v>99.077687999999995</v>
      </c>
      <c r="V20" s="109" t="s">
        <v>7</v>
      </c>
    </row>
    <row r="21" spans="1:22" s="7" customFormat="1" ht="120" customHeight="1" x14ac:dyDescent="0.25">
      <c r="B21" s="98" t="s">
        <v>181</v>
      </c>
      <c r="C21" s="106" t="str">
        <f>C19</f>
        <v xml:space="preserve">Электроснабжение ЭПУ потребителей в соответствии с договором на ТП № 1-54-25-0354 г. Армавир </v>
      </c>
      <c r="D21" s="113" t="str">
        <f>D19</f>
        <v>н</v>
      </c>
      <c r="E21" s="107" t="s">
        <v>168</v>
      </c>
      <c r="F21" s="108" t="s">
        <v>183</v>
      </c>
      <c r="G21" s="102" t="s">
        <v>161</v>
      </c>
      <c r="H21" s="102" t="s">
        <v>162</v>
      </c>
      <c r="I21" s="102" t="s">
        <v>165</v>
      </c>
      <c r="J21" s="101" t="s">
        <v>188</v>
      </c>
      <c r="K21" s="110" t="str">
        <f>K19</f>
        <v>СИП-2 3х50+1х54,6</v>
      </c>
      <c r="L21" s="104"/>
      <c r="M21" s="104"/>
      <c r="N21" s="103" t="s">
        <v>163</v>
      </c>
      <c r="O21" s="109" t="s">
        <v>161</v>
      </c>
      <c r="P21" s="110" t="str">
        <f>P19</f>
        <v>0,09</v>
      </c>
      <c r="Q21" s="111" t="s">
        <v>164</v>
      </c>
      <c r="R21" s="111" t="s">
        <v>179</v>
      </c>
      <c r="S21" s="112">
        <v>549.44000000000005</v>
      </c>
      <c r="T21" s="112">
        <v>1.1599999999999999</v>
      </c>
      <c r="U21" s="112">
        <f t="shared" si="0"/>
        <v>57.361536000000001</v>
      </c>
      <c r="V21" s="109" t="s">
        <v>7</v>
      </c>
    </row>
    <row r="22" spans="1:22" s="7" customFormat="1" ht="120" customHeight="1" x14ac:dyDescent="0.25">
      <c r="B22" s="98" t="s">
        <v>182</v>
      </c>
      <c r="C22" s="106" t="str">
        <f>C19</f>
        <v xml:space="preserve">Электроснабжение ЭПУ потребителей в соответствии с договором на ТП № 1-54-25-0354 г. Армавир </v>
      </c>
      <c r="D22" s="113" t="str">
        <f>D19</f>
        <v>н</v>
      </c>
      <c r="E22" s="107" t="s">
        <v>169</v>
      </c>
      <c r="F22" s="108" t="s">
        <v>184</v>
      </c>
      <c r="G22" s="102" t="s">
        <v>161</v>
      </c>
      <c r="H22" s="102" t="s">
        <v>162</v>
      </c>
      <c r="I22" s="102" t="s">
        <v>165</v>
      </c>
      <c r="J22" s="101" t="s">
        <v>188</v>
      </c>
      <c r="K22" s="109" t="s">
        <v>171</v>
      </c>
      <c r="L22" s="104"/>
      <c r="M22" s="104"/>
      <c r="N22" s="103" t="s">
        <v>163</v>
      </c>
      <c r="O22" s="109" t="s">
        <v>161</v>
      </c>
      <c r="P22" s="109" t="s">
        <v>176</v>
      </c>
      <c r="Q22" s="111" t="s">
        <v>177</v>
      </c>
      <c r="R22" s="111" t="s">
        <v>178</v>
      </c>
      <c r="S22" s="112">
        <v>234.03</v>
      </c>
      <c r="T22" s="112">
        <v>1</v>
      </c>
      <c r="U22" s="112">
        <f t="shared" si="0"/>
        <v>234.03</v>
      </c>
      <c r="V22" s="109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566.53355999999997</v>
      </c>
      <c r="V23" s="17" t="s">
        <v>7</v>
      </c>
    </row>
    <row r="24" spans="1:22" ht="18.75" hidden="1" x14ac:dyDescent="0.25">
      <c r="B24" s="126" t="s">
        <v>73</v>
      </c>
      <c r="C24" s="126"/>
      <c r="D24" s="126"/>
      <c r="E24" s="126"/>
      <c r="F24" s="126"/>
      <c r="G24" s="126"/>
      <c r="H24" s="126"/>
      <c r="I24" s="126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19" t="s">
        <v>39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</row>
    <row r="31" spans="1:22" s="44" customFormat="1" hidden="1" x14ac:dyDescent="0.25">
      <c r="B31" s="120" t="s">
        <v>113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2" s="44" customFormat="1" hidden="1" x14ac:dyDescent="0.25">
      <c r="B32" s="121" t="s">
        <v>115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</row>
    <row r="33" spans="2:21" s="44" customFormat="1" ht="21" hidden="1" customHeight="1" x14ac:dyDescent="0.25">
      <c r="B33" s="119" t="s">
        <v>139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19" t="s">
        <v>65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</row>
    <row r="36" spans="2:21" s="44" customFormat="1" hidden="1" x14ac:dyDescent="0.25">
      <c r="B36" s="46"/>
      <c r="C36" s="119" t="s">
        <v>66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</row>
    <row r="37" spans="2:21" s="44" customFormat="1" hidden="1" x14ac:dyDescent="0.25">
      <c r="B37" s="46"/>
      <c r="C37" s="119" t="s">
        <v>67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</row>
    <row r="38" spans="2:21" s="44" customFormat="1" hidden="1" x14ac:dyDescent="0.25">
      <c r="B38" s="46"/>
      <c r="C38" s="119" t="s">
        <v>68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</row>
    <row r="39" spans="2:21" s="44" customFormat="1" hidden="1" x14ac:dyDescent="0.25">
      <c r="B39" s="46"/>
      <c r="C39" s="119" t="s">
        <v>69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</row>
    <row r="40" spans="2:21" s="44" customFormat="1" hidden="1" x14ac:dyDescent="0.25">
      <c r="B40" s="46"/>
      <c r="C40" s="119" t="s">
        <v>70</v>
      </c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</row>
    <row r="41" spans="2:21" s="44" customFormat="1" hidden="1" x14ac:dyDescent="0.25">
      <c r="B41" s="46"/>
      <c r="C41" s="119" t="s">
        <v>71</v>
      </c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</row>
    <row r="42" spans="2:21" s="44" customFormat="1" hidden="1" x14ac:dyDescent="0.25">
      <c r="B42" s="121" t="s">
        <v>44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2:21" s="44" customFormat="1" ht="36" hidden="1" customHeight="1" x14ac:dyDescent="0.25">
      <c r="B43" s="119" t="s">
        <v>40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</row>
    <row r="44" spans="2:21" s="44" customFormat="1" hidden="1" x14ac:dyDescent="0.25">
      <c r="B44" s="119" t="s">
        <v>41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</row>
    <row r="45" spans="2:21" s="44" customFormat="1" hidden="1" x14ac:dyDescent="0.25">
      <c r="B45" s="119" t="s">
        <v>116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</row>
    <row r="46" spans="2:21" s="44" customFormat="1" hidden="1" x14ac:dyDescent="0.25">
      <c r="B46" s="119" t="s">
        <v>117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</row>
    <row r="47" spans="2:21" s="44" customFormat="1" hidden="1" x14ac:dyDescent="0.25">
      <c r="B47" s="51"/>
      <c r="C47" s="119" t="s">
        <v>78</v>
      </c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</row>
    <row r="48" spans="2:21" s="44" customFormat="1" hidden="1" x14ac:dyDescent="0.25">
      <c r="B48" s="51"/>
      <c r="C48" s="119" t="s">
        <v>77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</row>
    <row r="49" spans="2:21" s="44" customFormat="1" hidden="1" x14ac:dyDescent="0.25">
      <c r="B49" s="51"/>
      <c r="C49" s="119" t="s">
        <v>79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</row>
    <row r="50" spans="2:21" s="44" customFormat="1" hidden="1" x14ac:dyDescent="0.25">
      <c r="B50" s="51"/>
      <c r="C50" s="119" t="s">
        <v>80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</row>
    <row r="51" spans="2:21" s="44" customFormat="1" hidden="1" x14ac:dyDescent="0.25">
      <c r="B51" s="51"/>
      <c r="C51" s="119" t="s">
        <v>81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</row>
    <row r="52" spans="2:21" s="44" customFormat="1" hidden="1" x14ac:dyDescent="0.25">
      <c r="B52" s="51"/>
      <c r="C52" s="119" t="s">
        <v>82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</row>
    <row r="53" spans="2:21" s="44" customFormat="1" hidden="1" x14ac:dyDescent="0.25">
      <c r="B53" s="51"/>
      <c r="C53" s="119" t="s">
        <v>83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</row>
    <row r="54" spans="2:21" s="44" customFormat="1" hidden="1" x14ac:dyDescent="0.25">
      <c r="B54" s="51"/>
      <c r="C54" s="119" t="s">
        <v>88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</row>
    <row r="55" spans="2:21" s="44" customFormat="1" hidden="1" x14ac:dyDescent="0.25">
      <c r="B55" s="51"/>
      <c r="C55" s="119" t="s">
        <v>84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</row>
    <row r="56" spans="2:21" s="44" customFormat="1" hidden="1" x14ac:dyDescent="0.25">
      <c r="B56" s="51"/>
      <c r="C56" s="119" t="s">
        <v>85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</row>
    <row r="57" spans="2:21" s="44" customFormat="1" hidden="1" x14ac:dyDescent="0.25">
      <c r="B57" s="51"/>
      <c r="C57" s="119" t="s">
        <v>86</v>
      </c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</row>
    <row r="58" spans="2:21" s="44" customFormat="1" hidden="1" x14ac:dyDescent="0.25">
      <c r="B58" s="51"/>
      <c r="C58" s="119" t="s">
        <v>87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</row>
    <row r="59" spans="2:21" s="44" customFormat="1" hidden="1" x14ac:dyDescent="0.25">
      <c r="B59" s="122" t="s">
        <v>89</v>
      </c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</row>
    <row r="60" spans="2:21" s="44" customFormat="1" hidden="1" x14ac:dyDescent="0.25">
      <c r="B60" s="122" t="s">
        <v>64</v>
      </c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</row>
    <row r="61" spans="2:21" s="44" customFormat="1" hidden="1" x14ac:dyDescent="0.25">
      <c r="B61" s="122" t="s">
        <v>118</v>
      </c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</row>
    <row r="62" spans="2:21" s="44" customFormat="1" hidden="1" x14ac:dyDescent="0.25">
      <c r="B62" s="122" t="s">
        <v>119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</row>
    <row r="63" spans="2:21" s="44" customFormat="1" hidden="1" x14ac:dyDescent="0.25">
      <c r="B63" s="122" t="s">
        <v>120</v>
      </c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</row>
    <row r="64" spans="2:21" s="44" customFormat="1" hidden="1" x14ac:dyDescent="0.25">
      <c r="B64" s="122" t="s">
        <v>121</v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</row>
    <row r="65" spans="2:21" s="47" customFormat="1" ht="35.25" hidden="1" customHeight="1" x14ac:dyDescent="0.25">
      <c r="B65" s="119" t="s">
        <v>122</v>
      </c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</row>
    <row r="66" spans="2:21" s="44" customFormat="1" ht="34.5" hidden="1" customHeight="1" x14ac:dyDescent="0.25">
      <c r="B66" s="119" t="s">
        <v>123</v>
      </c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5" sqref="D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 xml:space="preserve">Электроснабжение ЭПУ потребителей в соответствии с договором на ТП № 1-54-25-0354 г. Армавир </v>
      </c>
      <c r="D15" s="100" t="str">
        <f>'20.1'!D19</f>
        <v>н</v>
      </c>
      <c r="E15" s="92"/>
      <c r="F15" s="91" t="str">
        <f>'20.1'!C19</f>
        <v xml:space="preserve">Электроснабжение ЭПУ потребителей в соответствии с договором на ТП № 1-54-25-0354 г. Армавир </v>
      </c>
      <c r="G15" s="91" t="str">
        <f>'20.1'!D19</f>
        <v>н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6" t="s">
        <v>73</v>
      </c>
      <c r="C21" s="126"/>
      <c r="D21" s="126"/>
      <c r="E21" s="126"/>
      <c r="F21" s="126"/>
      <c r="G21" s="126"/>
      <c r="H21" s="126"/>
      <c r="I21" s="126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1" t="s">
        <v>124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2:16" ht="15.75" hidden="1" customHeight="1" x14ac:dyDescent="0.25">
      <c r="C27" s="119" t="s">
        <v>45</v>
      </c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48"/>
    </row>
    <row r="28" spans="2:16" ht="31.5" hidden="1" customHeight="1" x14ac:dyDescent="0.25">
      <c r="C28" s="119" t="s">
        <v>46</v>
      </c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48"/>
    </row>
    <row r="29" spans="2:16" ht="15.75" hidden="1" customHeight="1" x14ac:dyDescent="0.25">
      <c r="C29" s="119" t="s">
        <v>47</v>
      </c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48"/>
    </row>
    <row r="30" spans="2:16" ht="15.75" hidden="1" customHeight="1" x14ac:dyDescent="0.25">
      <c r="C30" s="119" t="s">
        <v>48</v>
      </c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48"/>
    </row>
    <row r="31" spans="2:16" hidden="1" x14ac:dyDescent="0.25">
      <c r="C31" s="119" t="s">
        <v>49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49"/>
    </row>
    <row r="32" spans="2:16" hidden="1" x14ac:dyDescent="0.25">
      <c r="C32" s="119" t="s">
        <v>50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49"/>
    </row>
    <row r="33" spans="2:21" hidden="1" x14ac:dyDescent="0.25">
      <c r="C33" s="119" t="s">
        <v>51</v>
      </c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49"/>
    </row>
    <row r="34" spans="2:21" ht="15.75" hidden="1" customHeight="1" x14ac:dyDescent="0.25">
      <c r="C34" s="119" t="s">
        <v>52</v>
      </c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48"/>
    </row>
    <row r="35" spans="2:21" ht="15.75" hidden="1" customHeight="1" x14ac:dyDescent="0.25">
      <c r="C35" s="119" t="s">
        <v>53</v>
      </c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48"/>
    </row>
    <row r="36" spans="2:21" hidden="1" x14ac:dyDescent="0.25">
      <c r="C36" s="119" t="s">
        <v>54</v>
      </c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49"/>
    </row>
    <row r="37" spans="2:21" ht="15.75" hidden="1" customHeight="1" x14ac:dyDescent="0.25">
      <c r="C37" s="119" t="s">
        <v>55</v>
      </c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48"/>
    </row>
    <row r="38" spans="2:21" ht="60.6" hidden="1" customHeight="1" x14ac:dyDescent="0.25">
      <c r="C38" s="119" t="s">
        <v>56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48"/>
    </row>
    <row r="39" spans="2:21" ht="15.75" hidden="1" customHeight="1" x14ac:dyDescent="0.25">
      <c r="C39" s="119" t="s">
        <v>57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8"/>
    </row>
    <row r="40" spans="2:21" ht="21.75" hidden="1" customHeight="1" x14ac:dyDescent="0.25">
      <c r="B40" s="119" t="s">
        <v>91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</row>
    <row r="41" spans="2:21" ht="55.5" hidden="1" customHeight="1" x14ac:dyDescent="0.25">
      <c r="B41" s="119" t="s">
        <v>103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19" t="s">
        <v>125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19" t="s">
        <v>92</v>
      </c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</row>
    <row r="44" spans="2:21" ht="20.25" hidden="1" customHeight="1" x14ac:dyDescent="0.25">
      <c r="B44" s="119" t="s">
        <v>93</v>
      </c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</row>
    <row r="45" spans="2:21" hidden="1" x14ac:dyDescent="0.25">
      <c r="B45" s="119" t="s">
        <v>94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2:21" hidden="1" x14ac:dyDescent="0.25">
      <c r="B46" s="119" t="s">
        <v>58</v>
      </c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 spans="2:21" ht="31.5" hidden="1" customHeight="1" x14ac:dyDescent="0.25">
      <c r="B47" s="134" t="s">
        <v>104</v>
      </c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</row>
    <row r="48" spans="2:21" hidden="1" x14ac:dyDescent="0.25">
      <c r="B48" s="119" t="s">
        <v>59</v>
      </c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</row>
    <row r="49" spans="2:15" ht="32.25" hidden="1" customHeight="1" x14ac:dyDescent="0.25">
      <c r="B49" s="119" t="s">
        <v>126</v>
      </c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</row>
    <row r="50" spans="2:15" ht="36" hidden="1" customHeight="1" x14ac:dyDescent="0.25">
      <c r="B50" s="119" t="s">
        <v>127</v>
      </c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T37" sqref="T37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8" t="s">
        <v>34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</row>
    <row r="5" spans="1:45" s="2" customFormat="1" ht="18.75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</row>
    <row r="6" spans="1:45" s="2" customFormat="1" ht="18.75" x14ac:dyDescent="0.3">
      <c r="B6" s="136" t="s">
        <v>159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17" t="s">
        <v>160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1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1" customFormat="1" ht="18.75" x14ac:dyDescent="0.3">
      <c r="B9" s="136" t="s">
        <v>140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134</v>
      </c>
      <c r="F12" s="123" t="s">
        <v>135</v>
      </c>
      <c r="G12" s="123" t="s">
        <v>33</v>
      </c>
      <c r="H12" s="123"/>
      <c r="I12" s="123"/>
      <c r="J12" s="123"/>
      <c r="K12" s="123"/>
      <c r="L12" s="123" t="s">
        <v>137</v>
      </c>
      <c r="M12" s="123" t="s">
        <v>98</v>
      </c>
      <c r="N12" s="138" t="s">
        <v>32</v>
      </c>
      <c r="O12" s="138" t="s">
        <v>99</v>
      </c>
      <c r="P12" s="138" t="s">
        <v>31</v>
      </c>
      <c r="Q12" s="141" t="s">
        <v>150</v>
      </c>
      <c r="R12" s="141" t="s">
        <v>151</v>
      </c>
      <c r="S12" s="141" t="s">
        <v>152</v>
      </c>
      <c r="T12" s="141" t="s">
        <v>153</v>
      </c>
      <c r="U12" s="141" t="s">
        <v>154</v>
      </c>
      <c r="V12" s="141" t="s">
        <v>155</v>
      </c>
      <c r="W12" s="141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3"/>
      <c r="C13" s="123"/>
      <c r="D13" s="123"/>
      <c r="E13" s="123"/>
      <c r="F13" s="123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3"/>
      <c r="M13" s="123"/>
      <c r="N13" s="138"/>
      <c r="O13" s="138"/>
      <c r="P13" s="138"/>
      <c r="Q13" s="141" t="s">
        <v>141</v>
      </c>
      <c r="R13" s="141" t="s">
        <v>141</v>
      </c>
      <c r="S13" s="141" t="s">
        <v>141</v>
      </c>
      <c r="T13" s="141" t="s">
        <v>141</v>
      </c>
      <c r="U13" s="141" t="s">
        <v>141</v>
      </c>
      <c r="V13" s="141" t="s">
        <v>141</v>
      </c>
      <c r="W13" s="141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Электроснабжение ЭПУ потребителей в соответствии с договором на ТП № 1-54-25-0354 г. Армавир </v>
      </c>
      <c r="D15" s="88" t="str">
        <f>'20.1'!D19</f>
        <v>н</v>
      </c>
      <c r="E15" s="89"/>
      <c r="F15" s="89"/>
      <c r="G15" s="83">
        <f>'20.1'!U23/1000</f>
        <v>0.56653355999999999</v>
      </c>
      <c r="H15" s="83">
        <f>G15*1.2</f>
        <v>0.67984027199999997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31">
        <f>'20.2'!M20/1000</f>
        <v>0</v>
      </c>
      <c r="K15" s="31">
        <f>I15+J15</f>
        <v>0.67984027199999997</v>
      </c>
      <c r="L15" s="83"/>
      <c r="M15" s="85">
        <f>K15-L15</f>
        <v>0.67984027199999997</v>
      </c>
      <c r="N15" s="83"/>
      <c r="O15" s="84">
        <f>H15-N15</f>
        <v>0.67984027199999997</v>
      </c>
      <c r="P15" s="31">
        <f>SUM(Q15:W15)</f>
        <v>0.17140504680000002</v>
      </c>
      <c r="Q15" s="90"/>
      <c r="R15" s="105"/>
      <c r="S15" s="105"/>
      <c r="T15" s="148">
        <v>0.17140504680000002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39" t="s">
        <v>74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2:23" s="54" customFormat="1" ht="15.75" hidden="1" x14ac:dyDescent="0.25">
      <c r="B18" s="137" t="s">
        <v>75</v>
      </c>
      <c r="C18" s="137"/>
      <c r="D18" s="137"/>
      <c r="E18" s="137"/>
      <c r="F18" s="137"/>
      <c r="G18" s="137"/>
      <c r="H18" s="137"/>
      <c r="I18" s="137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7" t="s">
        <v>76</v>
      </c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1" t="s">
        <v>133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</row>
    <row r="24" spans="2:23" s="50" customFormat="1" ht="33.75" hidden="1" customHeight="1" x14ac:dyDescent="0.25">
      <c r="B24" s="119" t="s">
        <v>95</v>
      </c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</row>
    <row r="25" spans="2:23" s="50" customFormat="1" ht="15.75" hidden="1" x14ac:dyDescent="0.25">
      <c r="B25" s="119" t="s">
        <v>130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</row>
    <row r="26" spans="2:23" s="50" customFormat="1" ht="36" hidden="1" customHeight="1" x14ac:dyDescent="0.25">
      <c r="B26" s="140" t="s">
        <v>112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</row>
    <row r="27" spans="2:23" s="50" customFormat="1" ht="38.25" hidden="1" customHeight="1" x14ac:dyDescent="0.25">
      <c r="B27" s="119" t="s">
        <v>129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2:23" s="50" customFormat="1" ht="19.5" hidden="1" customHeight="1" x14ac:dyDescent="0.25">
      <c r="B28" s="119" t="s">
        <v>60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</row>
    <row r="29" spans="2:23" s="50" customFormat="1" ht="37.9" hidden="1" customHeight="1" x14ac:dyDescent="0.25">
      <c r="B29" s="119" t="s">
        <v>132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</row>
    <row r="30" spans="2:23" s="50" customFormat="1" ht="15.75" hidden="1" x14ac:dyDescent="0.25">
      <c r="B30" s="119" t="s">
        <v>131</v>
      </c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</row>
    <row r="31" spans="2:23" s="50" customFormat="1" ht="35.25" hidden="1" customHeight="1" x14ac:dyDescent="0.25">
      <c r="B31" s="119" t="s">
        <v>61</v>
      </c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</row>
    <row r="32" spans="2:23" s="50" customFormat="1" ht="21" hidden="1" customHeight="1" x14ac:dyDescent="0.25">
      <c r="B32" s="119" t="s">
        <v>62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2:23" s="50" customFormat="1" ht="21" hidden="1" customHeight="1" x14ac:dyDescent="0.25">
      <c r="B33" s="119" t="s">
        <v>111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105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159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4" t="s">
        <v>160</v>
      </c>
      <c r="C8" s="144"/>
      <c r="D8" s="144"/>
      <c r="E8" s="144"/>
      <c r="F8" s="144"/>
      <c r="G8" s="144"/>
      <c r="H8" s="144"/>
      <c r="I8" s="144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5" t="s">
        <v>140</v>
      </c>
      <c r="C10" s="145"/>
      <c r="D10" s="145"/>
      <c r="E10" s="145"/>
      <c r="F10" s="145"/>
      <c r="G10" s="145"/>
      <c r="H10" s="145"/>
      <c r="I10" s="145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6" t="s">
        <v>1</v>
      </c>
      <c r="C12" s="146" t="s">
        <v>106</v>
      </c>
      <c r="D12" s="146" t="s">
        <v>141</v>
      </c>
      <c r="E12" s="146" t="s">
        <v>141</v>
      </c>
      <c r="F12" s="146" t="s">
        <v>141</v>
      </c>
      <c r="G12" s="146" t="s">
        <v>141</v>
      </c>
      <c r="H12" s="146" t="s">
        <v>141</v>
      </c>
      <c r="I12" s="146" t="s">
        <v>141</v>
      </c>
      <c r="J12" s="59"/>
      <c r="K12" s="65"/>
      <c r="L12" s="65"/>
    </row>
    <row r="13" spans="2:12" ht="18.75" x14ac:dyDescent="0.25">
      <c r="B13" s="146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7" t="s">
        <v>108</v>
      </c>
      <c r="C17" s="147"/>
      <c r="D17" s="147"/>
      <c r="E17" s="147"/>
      <c r="F17" s="147"/>
      <c r="G17" s="147"/>
      <c r="H17" s="147"/>
      <c r="I17" s="147"/>
      <c r="J17" s="147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7" t="s">
        <v>109</v>
      </c>
      <c r="C18" s="147"/>
      <c r="D18" s="147"/>
      <c r="E18" s="147"/>
      <c r="F18" s="147"/>
      <c r="G18" s="147"/>
      <c r="H18" s="147"/>
      <c r="I18" s="147"/>
      <c r="J18" s="147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19" t="s">
        <v>110</v>
      </c>
      <c r="C19" s="119"/>
      <c r="D19" s="119"/>
      <c r="E19" s="119"/>
      <c r="F19" s="119"/>
      <c r="G19" s="119"/>
      <c r="H19" s="119"/>
      <c r="I19" s="119"/>
      <c r="J19" s="119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2026-08-12T07:03:55Z</dcterms:modified>
</cp:coreProperties>
</file>